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ana Conlon\Downloads\"/>
    </mc:Choice>
  </mc:AlternateContent>
  <xr:revisionPtr revIDLastSave="0" documentId="13_ncr:1_{2B6E32A1-8561-4DBA-B624-1E6EEB16DDA8}" xr6:coauthVersionLast="47" xr6:coauthVersionMax="47" xr10:uidLastSave="{00000000-0000-0000-0000-000000000000}"/>
  <bookViews>
    <workbookView xWindow="-120" yWindow="-120" windowWidth="21840" windowHeight="13020" xr2:uid="{00000000-000D-0000-FFFF-FFFF00000000}"/>
  </bookViews>
  <sheets>
    <sheet name="Minimum Service Ord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1" l="1"/>
  <c r="B30" i="1"/>
  <c r="B29" i="1"/>
  <c r="F7" i="1"/>
  <c r="F6" i="1"/>
  <c r="B34" i="1" s="1"/>
  <c r="B35" i="1" l="1"/>
  <c r="F8" i="1"/>
  <c r="B36" i="1" s="1"/>
</calcChain>
</file>

<file path=xl/sharedStrings.xml><?xml version="1.0" encoding="utf-8"?>
<sst xmlns="http://schemas.openxmlformats.org/spreadsheetml/2006/main" count="74" uniqueCount="69">
  <si>
    <t>RCA Minimum Service Order Calculator</t>
  </si>
  <si>
    <t>Find the smallest appointment your business should normally accept — before calculating the Minimum Service Price.</t>
  </si>
  <si>
    <t>STEP 1 — YOUR NORMAL APPOINTMENT</t>
  </si>
  <si>
    <t>Input</t>
  </si>
  <si>
    <t>Your number</t>
  </si>
  <si>
    <t>What this tells you</t>
  </si>
  <si>
    <t>YOUR BASELINE</t>
  </si>
  <si>
    <t>RESULT</t>
  </si>
  <si>
    <t>Typical regular appointment length (cleaning hours)</t>
  </si>
  <si>
    <t>Use a normal recurring appointment that already works well for your business.</t>
  </si>
  <si>
    <t>Normal cleaning-hour value</t>
  </si>
  <si>
    <t>Typical price for that appointment</t>
  </si>
  <si>
    <t>Use the normal price for the appointment above.</t>
  </si>
  <si>
    <t>Total time one normal appointment commits</t>
  </si>
  <si>
    <t>Average travel connected to one appointment (minutes)</t>
  </si>
  <si>
    <t>Use your normal travel commitment, not an unusually convenient client.</t>
  </si>
  <si>
    <t>Time remaining in a normal workday</t>
  </si>
  <si>
    <t>Average setup + pack-up time (minutes)</t>
  </si>
  <si>
    <t>Include unloading, setup, packing and loading.</t>
  </si>
  <si>
    <t>Normal working-day length (hours)</t>
  </si>
  <si>
    <t>Use the number of hours you normally make available for client work.</t>
  </si>
  <si>
    <t>STEP 2 — DO YOU HAVE ROOM FOR SMALLER APPOINTMENTS?</t>
  </si>
  <si>
    <t>Question</t>
  </si>
  <si>
    <t>Your answer</t>
  </si>
  <si>
    <t>Guidance</t>
  </si>
  <si>
    <t>Do you normally have usable openings for smaller appointments?</t>
  </si>
  <si>
    <t>Choose YES only when these openings exist without replacing a regular appointment.</t>
  </si>
  <si>
    <t>Largest usable small-job window you normally have (hours)</t>
  </si>
  <si>
    <t>Example: if you often have a reliable 2.5-hour opening, enter 2.5.</t>
  </si>
  <si>
    <t>Would taking small appointments regularly disrupt your established schedule?</t>
  </si>
  <si>
    <t>STEP 3 — WHAT IS THE SHORTEST SERVICE YOU CAN STAND BEHIND?</t>
  </si>
  <si>
    <t>Shortest service block you can reliably deliver (hours)</t>
  </si>
  <si>
    <t>Enter the shortest service block you can reliably deliver, such as 1, 1.5, 2, or 2.5 hours.</t>
  </si>
  <si>
    <t>Would you want appointments this size to be part of your normal business model?</t>
  </si>
  <si>
    <t>If NO, treat them as exceptions rather than lowering your standard minimum.</t>
  </si>
  <si>
    <t>YOUR MINIMUM SERVICE ORDER</t>
  </si>
  <si>
    <t>Suggested normal Minimum Service Order</t>
  </si>
  <si>
    <t>If a number appears here, that is the smallest service block that both fits your normal usable calendar window and meets your deliverability/business-model test.</t>
  </si>
  <si>
    <t>How the number is chosen</t>
  </si>
  <si>
    <t>Capacity check</t>
  </si>
  <si>
    <t>PASS means the service is deliverable, fits your normal calendar capacity, and belongs in your normal service model.</t>
  </si>
  <si>
    <t>HOW TO USE YOUR BASELINE NUMBERS</t>
  </si>
  <si>
    <t>Example: $200 ÷ 4 cleaning hours = $50/hour. This is your normal service value — not your profit.</t>
  </si>
  <si>
    <t>Total committed appointment time</t>
  </si>
  <si>
    <t>Cleaning + normal travel + setup/pack-up. This shows how much of the workday one regular appointment consumes.</t>
  </si>
  <si>
    <t>Time remaining in the workday</t>
  </si>
  <si>
    <t>This helps you see whether smaller appointments can realistically fit around established work.</t>
  </si>
  <si>
    <t>Next step</t>
  </si>
  <si>
    <t>Minimum Service Price Calculator</t>
  </si>
  <si>
    <t>Once your Minimum Service Order is established, use the separate Minimum Service Price Calculator to determine what that minimum service must cost.</t>
  </si>
  <si>
    <t>OPTIONAL — BELOW-MINIMUM EXCEPTION TEST</t>
  </si>
  <si>
    <t>Is it already on / very close to my existing route?</t>
  </si>
  <si>
    <t>Does it fit unused capacity without displacing a regular appointment?</t>
  </si>
  <si>
    <t>Do I already have the needed supplies/equipment with me?</t>
  </si>
  <si>
    <t>Can I still deliver a result I am willing to stand behind?</t>
  </si>
  <si>
    <t>Does the compensation make the additional commitment worthwhile?</t>
  </si>
  <si>
    <t>Exception result</t>
  </si>
  <si>
    <t>This does not lower or replace your normal Minimum Service Order.</t>
  </si>
  <si>
    <t>IMPORTANT</t>
  </si>
  <si>
    <t>Yes</t>
  </si>
  <si>
    <t>No</t>
  </si>
  <si>
    <t>If NO, small appointments should be exceptions rather than a normal offering.</t>
  </si>
  <si>
    <t>The calculator compares your shortest deliverable service (Step 3) with your largest normal small-job window (Step 2). 
If the service fits and the other answers support it, that service block becomes your suggested Minimum Service Order.</t>
  </si>
  <si>
    <r>
      <t xml:space="preserve">These numbers are </t>
    </r>
    <r>
      <rPr>
        <b/>
        <i/>
        <sz val="11"/>
        <color rgb="FF2F2F3A"/>
        <rFont val="Carlito"/>
      </rPr>
      <t>NOT profit.</t>
    </r>
    <r>
      <rPr>
        <i/>
        <sz val="11"/>
        <color rgb="FF2F2F3A"/>
        <rFont val="Carlito"/>
      </rPr>
      <t xml:space="preserve"> They show your normal service value and how much of your workday a regular appointment already uses.</t>
    </r>
  </si>
  <si>
    <t>Your minimum service order must fit into real, usable calendar space. 
Do not count time that would displace an established appointment.</t>
  </si>
  <si>
    <t>This is a professional judgment — not a pricing calculation. 
Choose the shortest service block in which you can reliably deliver a result you are willing to put your business name behind.</t>
  </si>
  <si>
    <t>A job below your normal minimum may still make sense when it is unusually efficient.
 An exception does not change your standard Minimum Service Order.</t>
  </si>
  <si>
    <r>
      <rPr>
        <b/>
        <sz val="11"/>
        <color rgb="FF2F2F3A"/>
        <rFont val="Carlito"/>
      </rPr>
      <t>Minimum Service Order answers:</t>
    </r>
    <r>
      <rPr>
        <b/>
        <sz val="11"/>
        <color rgb="FF009999"/>
        <rFont val="Carlito"/>
      </rPr>
      <t xml:space="preserve"> “What is the smallest appointment my business should normally accept?”</t>
    </r>
    <r>
      <rPr>
        <b/>
        <sz val="11"/>
        <color rgb="FF2F2F3A"/>
        <rFont val="Carlito"/>
      </rPr>
      <t xml:space="preserve">
 It is based on calendar capacity, deliverability, and business fit. It 's not a finacial decison. It determines if the appoitment benefits your business and alligns with its goals. 
Minimum Service Price is a separate financial calculation.</t>
    </r>
  </si>
  <si>
    <r>
      <rPr>
        <b/>
        <sz val="11"/>
        <rFont val="Carlito"/>
      </rPr>
      <t xml:space="preserve">© 2026 SHINE PERFECTION LLC, 
d.b.a Resdientail Cleaning Academy.
 All Rights reserved. </t>
    </r>
    <r>
      <rPr>
        <sz val="11"/>
        <rFont val="Carlito"/>
      </rPr>
      <t xml:space="preserve">
This calculator, including its structure, methodology,decision framework, formulas, and supporting content, is provided for individual business use only.
 It may not be copied, reproduced, modified, redistributed, resold, republished, or used to create derivative educational
 or commercial resources without written permission from the Residential Cleaning Academy.
 Results are provided for educational and business-planning purposes only 
and should be evaluated based on your individual business circumstances.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</si>
</sst>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Red]\(\$#,##0.00\);\-"/>
    <numFmt numFmtId="166" formatCode="\$#,##0.00"/>
    <numFmt numFmtId="167" formatCode="0.00\ &quot;hrs&quot;"/>
    <numFmt numFmtId="168" formatCode="0.0\ &quot;hrs&quot;"/>
  </numFmts>
  <fonts count="15">
    <font>
      <sz val="11"/>
      <name val="Carlito"/>
    </font>
    <font>
      <b/>
      <sz val="20"/>
      <color rgb="FFFFFFFF"/>
      <name val="Carlito"/>
    </font>
    <font>
      <i/>
      <sz val="11"/>
      <color rgb="FF2F2F3A"/>
      <name val="Carlito"/>
    </font>
    <font>
      <b/>
      <sz val="12"/>
      <color rgb="FFFFFFFF"/>
      <name val="Carlito"/>
    </font>
    <font>
      <b/>
      <sz val="11"/>
      <color rgb="FFFFFFFF"/>
      <name val="Carlito"/>
    </font>
    <font>
      <sz val="11"/>
      <color rgb="FF2F2F3A"/>
      <name val="Carlito"/>
    </font>
    <font>
      <b/>
      <sz val="11"/>
      <color rgb="FF0000FF"/>
      <name val="Carlito"/>
    </font>
    <font>
      <b/>
      <sz val="11"/>
      <color rgb="FF2F2F3A"/>
      <name val="Carlito"/>
    </font>
    <font>
      <b/>
      <sz val="11"/>
      <color rgb="FF6F42C1"/>
      <name val="Carlito"/>
    </font>
    <font>
      <b/>
      <sz val="11"/>
      <color rgb="FF000000"/>
      <name val="Carlito"/>
    </font>
    <font>
      <b/>
      <i/>
      <sz val="11"/>
      <color rgb="FF2F2F3A"/>
      <name val="Carlito"/>
    </font>
    <font>
      <b/>
      <sz val="11"/>
      <name val="Carlito"/>
    </font>
    <font>
      <sz val="11"/>
      <color rgb="FF009999"/>
      <name val="Carlito"/>
    </font>
    <font>
      <b/>
      <sz val="11"/>
      <color rgb="FF009999"/>
      <name val="Carlito"/>
    </font>
    <font>
      <b/>
      <sz val="12"/>
      <color rgb="FF2F2F3A"/>
      <name val="Carlito"/>
    </font>
  </fonts>
  <fills count="10">
    <fill>
      <patternFill patternType="none"/>
    </fill>
    <fill>
      <patternFill patternType="gray125"/>
    </fill>
    <fill>
      <patternFill patternType="solid">
        <fgColor rgb="FF6F42C1"/>
      </patternFill>
    </fill>
    <fill>
      <patternFill patternType="solid">
        <fgColor rgb="FFF4EEFF"/>
      </patternFill>
    </fill>
    <fill>
      <patternFill patternType="solid">
        <fgColor rgb="FF159A9C"/>
      </patternFill>
    </fill>
    <fill>
      <patternFill patternType="solid">
        <fgColor rgb="FFEAF8F7"/>
      </patternFill>
    </fill>
    <fill>
      <patternFill patternType="solid">
        <fgColor rgb="FFFFF4CC"/>
      </patternFill>
    </fill>
    <fill>
      <patternFill patternType="solid">
        <fgColor rgb="FFFFF7DD"/>
      </patternFill>
    </fill>
    <fill>
      <patternFill patternType="solid">
        <fgColor rgb="FFF4EEFF"/>
      </patternFill>
    </fill>
    <fill>
      <patternFill patternType="solid">
        <fgColor theme="0"/>
        <bgColor indexed="64"/>
      </patternFill>
    </fill>
  </fills>
  <borders count="17">
    <border>
      <left/>
      <right/>
      <top/>
      <bottom/>
      <diagonal/>
    </border>
    <border>
      <left style="thin">
        <color rgb="FFD8D8E0"/>
      </left>
      <right/>
      <top style="thin">
        <color rgb="FFD8D8E0"/>
      </top>
      <bottom/>
      <diagonal/>
    </border>
    <border>
      <left/>
      <right/>
      <top style="thin">
        <color rgb="FFD8D8E0"/>
      </top>
      <bottom/>
      <diagonal/>
    </border>
    <border>
      <left/>
      <right style="thin">
        <color rgb="FFD8D8E0"/>
      </right>
      <top style="thin">
        <color rgb="FFD8D8E0"/>
      </top>
      <bottom/>
      <diagonal/>
    </border>
    <border>
      <left style="thin">
        <color rgb="FFD8D8E0"/>
      </left>
      <right/>
      <top/>
      <bottom/>
      <diagonal/>
    </border>
    <border>
      <left/>
      <right style="thin">
        <color rgb="FFD8D8E0"/>
      </right>
      <top/>
      <bottom/>
      <diagonal/>
    </border>
    <border>
      <left style="thin">
        <color rgb="FFD8D8E0"/>
      </left>
      <right/>
      <top/>
      <bottom style="thin">
        <color rgb="FFD8D8E0"/>
      </bottom>
      <diagonal/>
    </border>
    <border>
      <left/>
      <right/>
      <top/>
      <bottom style="thin">
        <color rgb="FFD8D8E0"/>
      </bottom>
      <diagonal/>
    </border>
    <border>
      <left/>
      <right style="thin">
        <color rgb="FFD8D8E0"/>
      </right>
      <top/>
      <bottom style="thin">
        <color rgb="FFD8D8E0"/>
      </bottom>
      <diagonal/>
    </border>
    <border>
      <left style="thin">
        <color rgb="FFD8D8E0"/>
      </left>
      <right/>
      <top style="thin">
        <color rgb="FFD8D8E0"/>
      </top>
      <bottom style="thin">
        <color rgb="FFD8D8E0"/>
      </bottom>
      <diagonal/>
    </border>
    <border>
      <left/>
      <right/>
      <top style="thin">
        <color rgb="FFD8D8E0"/>
      </top>
      <bottom style="thin">
        <color rgb="FFD8D8E0"/>
      </bottom>
      <diagonal/>
    </border>
    <border>
      <left/>
      <right style="thin">
        <color rgb="FFD8D8E0"/>
      </right>
      <top style="thin">
        <color rgb="FFD8D8E0"/>
      </top>
      <bottom style="thin">
        <color rgb="FFD8D8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7" fillId="5" borderId="9" xfId="0" applyFont="1" applyFill="1" applyBorder="1" applyAlignment="1">
      <alignment vertical="center" wrapText="1"/>
    </xf>
    <xf numFmtId="0" fontId="7" fillId="5" borderId="10" xfId="0" applyFont="1" applyFill="1" applyBorder="1" applyAlignment="1">
      <alignment vertical="center" wrapText="1"/>
    </xf>
    <xf numFmtId="0" fontId="0" fillId="0" borderId="0" xfId="0" applyAlignment="1">
      <alignment wrapText="1"/>
    </xf>
    <xf numFmtId="0" fontId="0" fillId="0" borderId="4" xfId="0" applyBorder="1" applyAlignment="1">
      <alignment wrapText="1"/>
    </xf>
    <xf numFmtId="0" fontId="0" fillId="0" borderId="5" xfId="0" applyBorder="1" applyAlignment="1">
      <alignment wrapText="1"/>
    </xf>
    <xf numFmtId="0" fontId="0" fillId="0" borderId="8"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7" xfId="0" applyBorder="1" applyAlignment="1">
      <alignment wrapText="1"/>
    </xf>
    <xf numFmtId="0" fontId="1"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0" xfId="0" applyFont="1" applyFill="1" applyAlignment="1">
      <alignment vertic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 fillId="7" borderId="6" xfId="0" applyFont="1" applyFill="1" applyBorder="1" applyAlignment="1">
      <alignment wrapText="1"/>
    </xf>
    <xf numFmtId="0" fontId="2" fillId="7" borderId="8" xfId="0" applyFont="1" applyFill="1" applyBorder="1" applyAlignment="1">
      <alignment wrapText="1"/>
    </xf>
    <xf numFmtId="0" fontId="5" fillId="5" borderId="0" xfId="0" applyFont="1" applyFill="1" applyAlignment="1">
      <alignment wrapText="1"/>
    </xf>
    <xf numFmtId="0" fontId="7" fillId="5" borderId="10" xfId="0" applyFont="1" applyFill="1" applyBorder="1" applyAlignment="1">
      <alignment vertical="center" wrapText="1"/>
    </xf>
    <xf numFmtId="0" fontId="7" fillId="5" borderId="11" xfId="0" applyFont="1" applyFill="1" applyBorder="1" applyAlignment="1">
      <alignment vertical="center" wrapText="1"/>
    </xf>
    <xf numFmtId="0" fontId="7" fillId="7" borderId="12" xfId="0" applyFont="1" applyFill="1" applyBorder="1" applyAlignment="1">
      <alignment vertical="center" wrapText="1"/>
    </xf>
    <xf numFmtId="0" fontId="7" fillId="7" borderId="12" xfId="0" applyFont="1" applyFill="1" applyBorder="1" applyAlignment="1">
      <alignment horizontal="center" vertical="center" wrapText="1"/>
    </xf>
    <xf numFmtId="0" fontId="7" fillId="7" borderId="12" xfId="0" applyFont="1" applyFill="1" applyBorder="1" applyAlignment="1">
      <alignment vertical="center" wrapText="1"/>
    </xf>
    <xf numFmtId="0" fontId="8" fillId="8" borderId="12" xfId="0" applyFont="1" applyFill="1" applyBorder="1" applyAlignment="1">
      <alignment vertical="center" wrapText="1"/>
    </xf>
    <xf numFmtId="0" fontId="7" fillId="8" borderId="13" xfId="0" applyFont="1" applyFill="1" applyBorder="1" applyAlignment="1">
      <alignment vertical="center" wrapText="1"/>
    </xf>
    <xf numFmtId="0" fontId="7" fillId="8" borderId="14" xfId="0" applyFont="1" applyFill="1" applyBorder="1" applyAlignment="1">
      <alignment vertical="center" wrapText="1"/>
    </xf>
    <xf numFmtId="0" fontId="7" fillId="8" borderId="15" xfId="0" applyFont="1" applyFill="1" applyBorder="1" applyAlignment="1">
      <alignment vertical="center" wrapText="1"/>
    </xf>
    <xf numFmtId="0" fontId="0" fillId="0" borderId="12" xfId="0" applyBorder="1" applyAlignment="1">
      <alignment wrapText="1"/>
    </xf>
    <xf numFmtId="168" fontId="6" fillId="6" borderId="12" xfId="0" applyNumberFormat="1" applyFont="1" applyFill="1" applyBorder="1" applyAlignment="1">
      <alignment horizontal="center" vertical="center" wrapText="1"/>
    </xf>
    <xf numFmtId="0" fontId="6" fillId="6" borderId="12" xfId="0" applyFont="1" applyFill="1" applyBorder="1" applyAlignment="1">
      <alignment horizontal="center" vertical="center" wrapText="1"/>
    </xf>
    <xf numFmtId="164" fontId="6" fillId="6" borderId="12" xfId="0" applyNumberFormat="1" applyFont="1" applyFill="1" applyBorder="1" applyAlignment="1">
      <alignment horizontal="center" vertical="center" wrapText="1"/>
    </xf>
    <xf numFmtId="165" fontId="6" fillId="6" borderId="12" xfId="0" applyNumberFormat="1" applyFont="1" applyFill="1" applyBorder="1" applyAlignment="1">
      <alignment horizontal="center" vertical="center" wrapText="1"/>
    </xf>
    <xf numFmtId="1" fontId="6" fillId="6" borderId="12" xfId="0" applyNumberFormat="1" applyFont="1" applyFill="1" applyBorder="1" applyAlignment="1">
      <alignment horizontal="center" vertical="center" wrapText="1"/>
    </xf>
    <xf numFmtId="0" fontId="0" fillId="0" borderId="12" xfId="0" applyBorder="1" applyAlignment="1">
      <alignment vertical="top" wrapText="1"/>
    </xf>
    <xf numFmtId="0" fontId="0" fillId="0" borderId="6" xfId="0" applyBorder="1" applyAlignment="1">
      <alignment vertical="top" wrapText="1"/>
    </xf>
    <xf numFmtId="0" fontId="0" fillId="0" borderId="16" xfId="0" applyBorder="1" applyAlignment="1">
      <alignment wrapText="1"/>
    </xf>
    <xf numFmtId="166" fontId="9" fillId="0" borderId="5" xfId="0" applyNumberFormat="1" applyFont="1" applyBorder="1" applyAlignment="1">
      <alignment wrapText="1"/>
    </xf>
    <xf numFmtId="167" fontId="9" fillId="0" borderId="12" xfId="0" applyNumberFormat="1" applyFont="1" applyBorder="1" applyAlignment="1">
      <alignment wrapText="1"/>
    </xf>
    <xf numFmtId="0" fontId="7" fillId="5" borderId="0" xfId="0" applyFont="1" applyFill="1" applyAlignment="1">
      <alignment wrapText="1"/>
    </xf>
    <xf numFmtId="0" fontId="5" fillId="5" borderId="0" xfId="0" applyFont="1" applyFill="1" applyAlignment="1">
      <alignment vertical="top" wrapText="1"/>
    </xf>
    <xf numFmtId="0" fontId="7" fillId="5" borderId="0" xfId="0" applyFont="1" applyFill="1" applyAlignment="1">
      <alignment vertical="top" wrapText="1"/>
    </xf>
    <xf numFmtId="0" fontId="11" fillId="0" borderId="12" xfId="0" applyFont="1" applyBorder="1" applyAlignment="1">
      <alignment wrapText="1"/>
    </xf>
    <xf numFmtId="0" fontId="13" fillId="0" borderId="12" xfId="0" applyFont="1" applyBorder="1" applyAlignment="1">
      <alignment vertical="center" wrapText="1"/>
    </xf>
    <xf numFmtId="0" fontId="12" fillId="0" borderId="12" xfId="0" applyFont="1" applyBorder="1" applyAlignment="1">
      <alignment horizontal="center" vertical="center" wrapText="1"/>
    </xf>
    <xf numFmtId="0" fontId="13" fillId="0" borderId="7" xfId="0" applyFont="1" applyBorder="1" applyAlignment="1">
      <alignment wrapText="1"/>
    </xf>
    <xf numFmtId="0" fontId="5" fillId="3" borderId="0" xfId="0" applyFont="1" applyFill="1" applyAlignment="1">
      <alignment vertical="top" wrapText="1"/>
    </xf>
    <xf numFmtId="0" fontId="0" fillId="9" borderId="0" xfId="0" applyFill="1"/>
    <xf numFmtId="0" fontId="7" fillId="3" borderId="0" xfId="0" applyFont="1" applyFill="1" applyAlignment="1">
      <alignment vertical="top" wrapText="1"/>
    </xf>
    <xf numFmtId="166" fontId="9" fillId="0" borderId="12" xfId="0" applyNumberFormat="1" applyFont="1" applyBorder="1" applyAlignment="1">
      <alignment horizontal="center" wrapText="1"/>
    </xf>
    <xf numFmtId="167" fontId="9" fillId="0" borderId="12" xfId="0" applyNumberFormat="1" applyFont="1" applyBorder="1" applyAlignment="1">
      <alignment horizontal="center" wrapText="1"/>
    </xf>
    <xf numFmtId="0" fontId="14" fillId="5" borderId="0" xfId="0" applyFont="1" applyFill="1" applyAlignment="1">
      <alignment vertical="top" wrapText="1"/>
    </xf>
    <xf numFmtId="0" fontId="11" fillId="0" borderId="12" xfId="0" applyFont="1" applyBorder="1" applyAlignment="1">
      <alignment vertical="top" wrapText="1"/>
    </xf>
    <xf numFmtId="0" fontId="0" fillId="0" borderId="0" xfId="0" applyAlignment="1">
      <alignment vertical="top"/>
    </xf>
    <xf numFmtId="0" fontId="0" fillId="0" borderId="0" xfId="0" applyAlignment="1">
      <alignment vertical="top" wrapText="1"/>
    </xf>
  </cellXfs>
  <cellStyles count="1">
    <cellStyle name="Normal" xfId="0" builtinId="0"/>
  </cellStyles>
  <dxfs count="3">
    <dxf>
      <font>
        <b/>
        <color rgb="FFB3261E"/>
      </font>
      <fill>
        <patternFill>
          <bgColor rgb="FFFCE8E6"/>
        </patternFill>
      </fill>
    </dxf>
    <dxf>
      <font>
        <b/>
        <color rgb="FF1F7A4D"/>
      </font>
      <fill>
        <patternFill>
          <bgColor rgb="FFDFF3E7"/>
        </patternFill>
      </fill>
    </dxf>
    <dxf>
      <font>
        <b/>
        <color rgb="FF1F7A4D"/>
      </font>
      <fill>
        <patternFill>
          <bgColor rgb="FFDFF3E7"/>
        </patternFill>
      </fill>
    </dxf>
  </dxfs>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2486025</xdr:colOff>
      <xdr:row>54</xdr:row>
      <xdr:rowOff>19644</xdr:rowOff>
    </xdr:from>
    <xdr:to>
      <xdr:col>5</xdr:col>
      <xdr:colOff>1492250</xdr:colOff>
      <xdr:row>70</xdr:row>
      <xdr:rowOff>22621</xdr:rowOff>
    </xdr:to>
    <xdr:pic>
      <xdr:nvPicPr>
        <xdr:cNvPr id="3" name="Picture 2">
          <a:extLst>
            <a:ext uri="{FF2B5EF4-FFF2-40B4-BE49-F238E27FC236}">
              <a16:creationId xmlns:a16="http://schemas.microsoft.com/office/drawing/2014/main" id="{051E8B96-F251-0F2A-9DD7-F727EF4DA54B}"/>
            </a:ext>
          </a:extLst>
        </xdr:cNvPr>
        <xdr:cNvPicPr>
          <a:picLocks noChangeAspect="1"/>
        </xdr:cNvPicPr>
      </xdr:nvPicPr>
      <xdr:blipFill>
        <a:blip xmlns:r="http://schemas.openxmlformats.org/officeDocument/2006/relationships" r:embed="rId1" cstate="print">
          <a:alphaModFix amt="3000"/>
          <a:extLst>
            <a:ext uri="{28A0092B-C50C-407E-A947-70E740481C1C}">
              <a14:useLocalDpi xmlns:a14="http://schemas.microsoft.com/office/drawing/2010/main" val="0"/>
            </a:ext>
          </a:extLst>
        </a:blip>
        <a:stretch>
          <a:fillRect/>
        </a:stretch>
      </xdr:blipFill>
      <xdr:spPr>
        <a:xfrm>
          <a:off x="2486025" y="18279069"/>
          <a:ext cx="8912225" cy="5013127"/>
        </a:xfrm>
        <a:prstGeom prst="rect">
          <a:avLst/>
        </a:prstGeom>
      </xdr:spPr>
    </xdr:pic>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tabSelected="1" topLeftCell="A53" workbookViewId="0">
      <selection activeCell="H66" sqref="H66"/>
    </sheetView>
  </sheetViews>
  <sheetFormatPr defaultRowHeight="14.25"/>
  <cols>
    <col min="1" max="1" width="38" customWidth="1"/>
    <col min="2" max="2" width="19" customWidth="1"/>
    <col min="3" max="3" width="38" customWidth="1"/>
    <col min="4" max="4" width="4" customWidth="1"/>
    <col min="5" max="5" width="31" customWidth="1"/>
    <col min="6" max="6" width="20" customWidth="1"/>
  </cols>
  <sheetData>
    <row r="1" spans="1:6" ht="32.1" customHeight="1">
      <c r="A1" s="13" t="s">
        <v>0</v>
      </c>
      <c r="B1" s="13"/>
      <c r="C1" s="13"/>
      <c r="D1" s="13"/>
      <c r="E1" s="13"/>
      <c r="F1" s="13"/>
    </row>
    <row r="2" spans="1:6" ht="39.950000000000003" customHeight="1">
      <c r="A2" s="14" t="s">
        <v>1</v>
      </c>
      <c r="B2" s="14"/>
      <c r="C2" s="14"/>
      <c r="D2" s="14"/>
      <c r="E2" s="14"/>
      <c r="F2" s="14"/>
    </row>
    <row r="3" spans="1:6">
      <c r="A3" s="6"/>
      <c r="B3" s="6"/>
      <c r="C3" s="6"/>
      <c r="D3" s="6"/>
      <c r="E3" s="6"/>
      <c r="F3" s="6"/>
    </row>
    <row r="4" spans="1:6" ht="24" customHeight="1">
      <c r="A4" s="15" t="s">
        <v>2</v>
      </c>
      <c r="B4" s="15"/>
      <c r="C4" s="15"/>
      <c r="D4" s="15"/>
      <c r="E4" s="15"/>
      <c r="F4" s="15"/>
    </row>
    <row r="5" spans="1:6" ht="15">
      <c r="A5" s="1" t="s">
        <v>3</v>
      </c>
      <c r="B5" s="2" t="s">
        <v>4</v>
      </c>
      <c r="C5" s="3" t="s">
        <v>5</v>
      </c>
      <c r="D5" s="6"/>
      <c r="E5" s="1" t="s">
        <v>6</v>
      </c>
      <c r="F5" s="3" t="s">
        <v>7</v>
      </c>
    </row>
    <row r="6" spans="1:6" ht="29.25">
      <c r="A6" s="30" t="s">
        <v>8</v>
      </c>
      <c r="B6" s="33">
        <v>4</v>
      </c>
      <c r="C6" s="30" t="s">
        <v>9</v>
      </c>
      <c r="D6" s="6"/>
      <c r="E6" s="44" t="s">
        <v>10</v>
      </c>
      <c r="F6" s="39">
        <f>IFERROR(B7/B6,0)</f>
        <v>50</v>
      </c>
    </row>
    <row r="7" spans="1:6" ht="30">
      <c r="A7" s="36" t="s">
        <v>11</v>
      </c>
      <c r="B7" s="34">
        <v>200</v>
      </c>
      <c r="C7" s="30" t="s">
        <v>12</v>
      </c>
      <c r="D7" s="6"/>
      <c r="E7" s="44" t="s">
        <v>13</v>
      </c>
      <c r="F7" s="40">
        <f>B6+(B8+B9)/60</f>
        <v>4.75</v>
      </c>
    </row>
    <row r="8" spans="1:6" ht="30">
      <c r="A8" s="30" t="s">
        <v>14</v>
      </c>
      <c r="B8" s="35">
        <v>30</v>
      </c>
      <c r="C8" s="30" t="s">
        <v>15</v>
      </c>
      <c r="D8" s="6"/>
      <c r="E8" s="44" t="s">
        <v>16</v>
      </c>
      <c r="F8" s="40">
        <f>MAX(0,B10-F7)</f>
        <v>3.25</v>
      </c>
    </row>
    <row r="9" spans="1:6" ht="28.5">
      <c r="A9" s="36" t="s">
        <v>17</v>
      </c>
      <c r="B9" s="35">
        <v>15</v>
      </c>
      <c r="C9" s="30" t="s">
        <v>18</v>
      </c>
      <c r="D9" s="6"/>
      <c r="E9" s="7"/>
      <c r="F9" s="8"/>
    </row>
    <row r="10" spans="1:6" ht="28.5">
      <c r="A10" s="37" t="s">
        <v>19</v>
      </c>
      <c r="B10" s="33">
        <v>8</v>
      </c>
      <c r="C10" s="38" t="s">
        <v>20</v>
      </c>
      <c r="D10" s="6"/>
      <c r="E10" s="16" t="s">
        <v>63</v>
      </c>
      <c r="F10" s="17"/>
    </row>
    <row r="11" spans="1:6">
      <c r="A11" s="6"/>
      <c r="B11" s="6"/>
      <c r="C11" s="6"/>
      <c r="D11" s="6"/>
      <c r="E11" s="18"/>
      <c r="F11" s="19"/>
    </row>
    <row r="12" spans="1:6">
      <c r="A12" s="6"/>
      <c r="B12" s="6"/>
      <c r="C12" s="6"/>
      <c r="D12" s="6"/>
      <c r="E12" s="6"/>
      <c r="F12" s="6"/>
    </row>
    <row r="13" spans="1:6" ht="24" customHeight="1">
      <c r="A13" s="15" t="s">
        <v>21</v>
      </c>
      <c r="B13" s="15"/>
      <c r="C13" s="15"/>
      <c r="D13" s="15"/>
      <c r="E13" s="15"/>
      <c r="F13" s="15"/>
    </row>
    <row r="14" spans="1:6" ht="38.1" customHeight="1">
      <c r="A14" s="41" t="s">
        <v>64</v>
      </c>
      <c r="B14" s="20"/>
      <c r="C14" s="20"/>
      <c r="D14" s="20"/>
      <c r="E14" s="20"/>
      <c r="F14" s="20"/>
    </row>
    <row r="15" spans="1:6">
      <c r="A15" s="6"/>
      <c r="B15" s="6"/>
      <c r="C15" s="6"/>
      <c r="D15" s="6"/>
      <c r="E15" s="6"/>
      <c r="F15" s="6"/>
    </row>
    <row r="16" spans="1:6" ht="15">
      <c r="A16" s="1" t="s">
        <v>22</v>
      </c>
      <c r="B16" s="2" t="s">
        <v>23</v>
      </c>
      <c r="C16" s="3" t="s">
        <v>24</v>
      </c>
      <c r="D16" s="6"/>
      <c r="E16" s="6"/>
      <c r="F16" s="6"/>
    </row>
    <row r="17" spans="1:6" ht="28.5">
      <c r="A17" s="30" t="s">
        <v>25</v>
      </c>
      <c r="B17" s="32" t="s">
        <v>59</v>
      </c>
      <c r="C17" s="30" t="s">
        <v>26</v>
      </c>
      <c r="D17" s="6"/>
      <c r="E17" s="6"/>
      <c r="F17" s="6"/>
    </row>
    <row r="18" spans="1:6" ht="28.5">
      <c r="A18" s="30" t="s">
        <v>27</v>
      </c>
      <c r="B18" s="31">
        <v>3</v>
      </c>
      <c r="C18" s="30" t="s">
        <v>28</v>
      </c>
      <c r="D18" s="6"/>
      <c r="E18" s="6"/>
      <c r="F18" s="6"/>
    </row>
    <row r="19" spans="1:6" ht="28.5">
      <c r="A19" s="30" t="s">
        <v>29</v>
      </c>
      <c r="B19" s="32" t="s">
        <v>60</v>
      </c>
      <c r="C19" s="30" t="s">
        <v>61</v>
      </c>
      <c r="D19" s="6"/>
      <c r="E19" s="6"/>
      <c r="F19" s="6"/>
    </row>
    <row r="20" spans="1:6">
      <c r="A20" s="6"/>
      <c r="B20" s="6"/>
      <c r="C20" s="6"/>
      <c r="D20" s="6"/>
      <c r="E20" s="6"/>
      <c r="F20" s="6"/>
    </row>
    <row r="21" spans="1:6" ht="24" customHeight="1">
      <c r="A21" s="15" t="s">
        <v>30</v>
      </c>
      <c r="B21" s="15"/>
      <c r="C21" s="15"/>
      <c r="D21" s="15"/>
      <c r="E21" s="15"/>
      <c r="F21" s="15"/>
    </row>
    <row r="22" spans="1:6" ht="38.1" customHeight="1">
      <c r="A22" s="43" t="s">
        <v>65</v>
      </c>
      <c r="B22" s="42"/>
      <c r="C22" s="42"/>
      <c r="D22" s="42"/>
      <c r="E22" s="42"/>
      <c r="F22" s="42"/>
    </row>
    <row r="23" spans="1:6">
      <c r="A23" s="6"/>
      <c r="B23" s="6"/>
      <c r="C23" s="6"/>
      <c r="D23" s="6"/>
      <c r="E23" s="6"/>
      <c r="F23" s="6"/>
    </row>
    <row r="24" spans="1:6" ht="15">
      <c r="A24" s="1" t="s">
        <v>22</v>
      </c>
      <c r="B24" s="2" t="s">
        <v>23</v>
      </c>
      <c r="C24" s="3" t="s">
        <v>24</v>
      </c>
      <c r="D24" s="6"/>
      <c r="E24" s="6"/>
      <c r="F24" s="6"/>
    </row>
    <row r="25" spans="1:6" ht="42.75">
      <c r="A25" s="54" t="s">
        <v>31</v>
      </c>
      <c r="B25" s="31">
        <v>2</v>
      </c>
      <c r="C25" s="36" t="s">
        <v>32</v>
      </c>
      <c r="D25" s="6"/>
      <c r="E25" s="6"/>
      <c r="F25" s="6"/>
    </row>
    <row r="26" spans="1:6" ht="45">
      <c r="A26" s="54" t="s">
        <v>33</v>
      </c>
      <c r="B26" s="32" t="s">
        <v>59</v>
      </c>
      <c r="C26" s="36" t="s">
        <v>34</v>
      </c>
      <c r="D26" s="6"/>
      <c r="E26" s="6"/>
      <c r="F26" s="6"/>
    </row>
    <row r="27" spans="1:6">
      <c r="A27" s="6"/>
      <c r="B27" s="6"/>
      <c r="C27" s="6"/>
      <c r="D27" s="6"/>
      <c r="E27" s="6"/>
      <c r="F27" s="6"/>
    </row>
    <row r="28" spans="1:6" ht="24" customHeight="1">
      <c r="A28" s="15" t="s">
        <v>35</v>
      </c>
      <c r="B28" s="15"/>
      <c r="C28" s="15"/>
      <c r="D28" s="15"/>
      <c r="E28" s="15"/>
      <c r="F28" s="15"/>
    </row>
    <row r="29" spans="1:6" ht="30">
      <c r="A29" s="23" t="s">
        <v>36</v>
      </c>
      <c r="B29" s="24">
        <f>IF(OR(B17="",B18="",B19="",B25="",B26=""),"Complete Steps 2–3",IF(OR(B17="No",B19="Yes",B26="No"),"No standard small-service opening",IF(VALUE(B25)&lt;=VALUE(B18),VALUE(B25),"No viable small-service block")))</f>
        <v>2</v>
      </c>
      <c r="C29" s="25" t="s">
        <v>37</v>
      </c>
      <c r="D29" s="25"/>
      <c r="E29" s="25"/>
      <c r="F29" s="25"/>
    </row>
    <row r="30" spans="1:6" ht="15">
      <c r="A30" s="23" t="s">
        <v>39</v>
      </c>
      <c r="B30" s="24" t="str">
        <f>IF(OR(B17="",B18="",B19="",B25="",B26=""),"Complete the inputs",IF(B17="No","No regular capacity for small appointments",IF(B19="Yes","Small appointments would disrupt your normal schedule",IF(B26="No","This service size does not fit your normal business model",IF(VALUE(B25)&gt;VALUE(B18),"Your deliverable minimum is larger than your usable window","PASS")))))</f>
        <v>PASS</v>
      </c>
      <c r="C30" s="25" t="s">
        <v>40</v>
      </c>
      <c r="D30" s="25"/>
      <c r="E30" s="25"/>
      <c r="F30" s="25"/>
    </row>
    <row r="31" spans="1:6" ht="26.25" customHeight="1">
      <c r="A31" s="26" t="s">
        <v>38</v>
      </c>
      <c r="B31" s="27" t="s">
        <v>62</v>
      </c>
      <c r="C31" s="28"/>
      <c r="D31" s="28"/>
      <c r="E31" s="28"/>
      <c r="F31" s="29"/>
    </row>
    <row r="32" spans="1:6" ht="15" customHeight="1">
      <c r="A32" s="6"/>
      <c r="B32" s="6"/>
      <c r="C32" s="6"/>
      <c r="D32" s="6"/>
      <c r="E32" s="6"/>
      <c r="F32" s="6"/>
    </row>
    <row r="33" spans="1:6" ht="24" customHeight="1">
      <c r="A33" s="15" t="s">
        <v>41</v>
      </c>
      <c r="B33" s="15"/>
      <c r="C33" s="15"/>
      <c r="D33" s="15"/>
      <c r="E33" s="15"/>
      <c r="F33" s="15"/>
    </row>
    <row r="34" spans="1:6" ht="45">
      <c r="A34" s="44" t="s">
        <v>10</v>
      </c>
      <c r="B34" s="51">
        <f>F6</f>
        <v>50</v>
      </c>
      <c r="C34" s="44" t="s">
        <v>42</v>
      </c>
      <c r="D34" s="10"/>
      <c r="E34" s="10"/>
      <c r="F34" s="11"/>
    </row>
    <row r="35" spans="1:6" ht="45">
      <c r="A35" s="44" t="s">
        <v>43</v>
      </c>
      <c r="B35" s="52">
        <f>F7</f>
        <v>4.75</v>
      </c>
      <c r="C35" s="44" t="s">
        <v>44</v>
      </c>
      <c r="D35" s="6"/>
      <c r="E35" s="6"/>
      <c r="F35" s="8"/>
    </row>
    <row r="36" spans="1:6" ht="45">
      <c r="A36" s="44" t="s">
        <v>45</v>
      </c>
      <c r="B36" s="52">
        <f>F8</f>
        <v>3.25</v>
      </c>
      <c r="C36" s="44" t="s">
        <v>46</v>
      </c>
      <c r="D36" s="6"/>
      <c r="E36" s="6"/>
      <c r="F36" s="8"/>
    </row>
    <row r="37" spans="1:6" ht="60">
      <c r="A37" s="45" t="s">
        <v>47</v>
      </c>
      <c r="B37" s="46" t="s">
        <v>48</v>
      </c>
      <c r="C37" s="47" t="s">
        <v>49</v>
      </c>
      <c r="D37" s="12"/>
      <c r="E37" s="12"/>
      <c r="F37" s="9"/>
    </row>
    <row r="38" spans="1:6">
      <c r="A38" s="6"/>
      <c r="B38" s="6"/>
      <c r="C38" s="6"/>
      <c r="D38" s="6"/>
      <c r="E38" s="6"/>
      <c r="F38" s="6"/>
    </row>
    <row r="39" spans="1:6" ht="24" customHeight="1">
      <c r="A39" s="15" t="s">
        <v>50</v>
      </c>
      <c r="B39" s="15"/>
      <c r="C39" s="15"/>
      <c r="D39" s="15"/>
      <c r="E39" s="15"/>
      <c r="F39" s="15"/>
    </row>
    <row r="40" spans="1:6" ht="38.1" customHeight="1">
      <c r="A40" s="53" t="s">
        <v>66</v>
      </c>
      <c r="B40" s="53"/>
      <c r="C40" s="53"/>
      <c r="D40" s="53"/>
      <c r="E40" s="53"/>
      <c r="F40" s="53"/>
    </row>
    <row r="41" spans="1:6">
      <c r="A41" s="6"/>
      <c r="B41" s="6"/>
      <c r="C41" s="6"/>
      <c r="D41" s="6"/>
      <c r="E41" s="6"/>
      <c r="F41" s="6"/>
    </row>
    <row r="42" spans="1:6" ht="30">
      <c r="A42" s="44" t="s">
        <v>51</v>
      </c>
      <c r="B42" s="32"/>
      <c r="C42" s="6"/>
      <c r="D42" s="6"/>
      <c r="E42" s="6"/>
      <c r="F42" s="6"/>
    </row>
    <row r="43" spans="1:6" ht="30">
      <c r="A43" s="44" t="s">
        <v>52</v>
      </c>
      <c r="B43" s="32"/>
      <c r="C43" s="6"/>
      <c r="D43" s="6"/>
      <c r="E43" s="6"/>
      <c r="F43" s="6"/>
    </row>
    <row r="44" spans="1:6" ht="30">
      <c r="A44" s="44" t="s">
        <v>53</v>
      </c>
      <c r="B44" s="32"/>
      <c r="C44" s="6"/>
      <c r="D44" s="6"/>
      <c r="E44" s="6"/>
      <c r="F44" s="6"/>
    </row>
    <row r="45" spans="1:6" ht="30">
      <c r="A45" s="44" t="s">
        <v>54</v>
      </c>
      <c r="B45" s="32"/>
      <c r="C45" s="6"/>
      <c r="D45" s="6"/>
      <c r="E45" s="6"/>
      <c r="F45" s="6"/>
    </row>
    <row r="46" spans="1:6" ht="30">
      <c r="A46" s="44" t="s">
        <v>55</v>
      </c>
      <c r="B46" s="32"/>
      <c r="C46" s="6"/>
      <c r="D46" s="6"/>
      <c r="E46" s="6"/>
      <c r="F46" s="6"/>
    </row>
    <row r="47" spans="1:6">
      <c r="A47" s="6"/>
      <c r="B47" s="6"/>
      <c r="C47" s="6"/>
      <c r="D47" s="6"/>
      <c r="E47" s="6"/>
      <c r="F47" s="6"/>
    </row>
    <row r="48" spans="1:6" ht="30">
      <c r="A48" s="4" t="s">
        <v>56</v>
      </c>
      <c r="B48" s="5" t="str">
        <f>IF(COUNTA(B42:B46)&lt;5,"Complete the exception test",IF(COUNTIF(B42:B46,"Yes")=5,"MAY ACCEPT AS AN EXCEPTION","KEEP YOUR NORMAL MINIMUM"))</f>
        <v>Complete the exception test</v>
      </c>
      <c r="C48" s="21" t="s">
        <v>57</v>
      </c>
      <c r="D48" s="21"/>
      <c r="E48" s="21"/>
      <c r="F48" s="22"/>
    </row>
    <row r="49" spans="1:6">
      <c r="A49" s="6"/>
      <c r="B49" s="6"/>
      <c r="C49" s="6"/>
      <c r="D49" s="6"/>
      <c r="E49" s="6"/>
      <c r="F49" s="6"/>
    </row>
    <row r="50" spans="1:6">
      <c r="A50" s="6"/>
      <c r="B50" s="6"/>
      <c r="C50" s="6"/>
      <c r="D50" s="6"/>
      <c r="E50" s="6"/>
      <c r="F50" s="6"/>
    </row>
    <row r="51" spans="1:6" ht="24" customHeight="1">
      <c r="A51" s="15" t="s">
        <v>58</v>
      </c>
      <c r="B51" s="15"/>
      <c r="C51" s="15"/>
      <c r="D51" s="15"/>
      <c r="E51" s="15"/>
      <c r="F51" s="15"/>
    </row>
    <row r="52" spans="1:6" ht="38.1" customHeight="1">
      <c r="A52" s="50" t="s">
        <v>67</v>
      </c>
      <c r="B52" s="48"/>
      <c r="C52" s="48"/>
      <c r="D52" s="48"/>
      <c r="E52" s="48"/>
      <c r="F52" s="48"/>
    </row>
    <row r="53" spans="1:6" s="49" customFormat="1" ht="38.1" customHeight="1">
      <c r="A53" s="48"/>
      <c r="B53" s="48"/>
      <c r="C53" s="48"/>
      <c r="D53" s="48"/>
      <c r="E53" s="48"/>
      <c r="F53" s="48"/>
    </row>
    <row r="62" spans="1:6">
      <c r="A62" s="56" t="s">
        <v>68</v>
      </c>
    </row>
    <row r="63" spans="1:6">
      <c r="A63" s="55"/>
    </row>
    <row r="64" spans="1:6">
      <c r="A64" s="55"/>
    </row>
    <row r="65" spans="1:1">
      <c r="A65" s="55"/>
    </row>
    <row r="66" spans="1:1">
      <c r="A66" s="55"/>
    </row>
    <row r="67" spans="1:1">
      <c r="A67" s="55"/>
    </row>
    <row r="68" spans="1:1">
      <c r="A68" s="55"/>
    </row>
    <row r="69" spans="1:1">
      <c r="A69" s="55"/>
    </row>
    <row r="70" spans="1:1" ht="180.75" customHeight="1">
      <c r="A70" s="55"/>
    </row>
  </sheetData>
  <mergeCells count="19">
    <mergeCell ref="A51:F51"/>
    <mergeCell ref="A52:F53"/>
    <mergeCell ref="B31:F31"/>
    <mergeCell ref="A62:A70"/>
    <mergeCell ref="C30:F30"/>
    <mergeCell ref="A33:F33"/>
    <mergeCell ref="A39:F39"/>
    <mergeCell ref="A40:F40"/>
    <mergeCell ref="C48:F48"/>
    <mergeCell ref="A14:F14"/>
    <mergeCell ref="A21:F21"/>
    <mergeCell ref="A22:F22"/>
    <mergeCell ref="A28:F28"/>
    <mergeCell ref="C29:F29"/>
    <mergeCell ref="A1:F1"/>
    <mergeCell ref="A2:F2"/>
    <mergeCell ref="A4:F4"/>
    <mergeCell ref="E10:F11"/>
    <mergeCell ref="A13:F13"/>
  </mergeCells>
  <conditionalFormatting sqref="B30">
    <cfRule type="expression" dxfId="2" priority="1">
      <formula>B30="PASS"</formula>
    </cfRule>
  </conditionalFormatting>
  <conditionalFormatting sqref="B48">
    <cfRule type="expression" dxfId="1" priority="2">
      <formula>B48="MAY ACCEPT AS AN EXCEPTION"</formula>
    </cfRule>
    <cfRule type="expression" dxfId="0" priority="3">
      <formula>B48="KEEP YOUR NORMAL MINIMUM"</formula>
    </cfRule>
  </conditionalFormatting>
  <dataValidations count="2">
    <dataValidation type="list" sqref="B17 B42:B46 B26 B19" xr:uid="{00000000-0002-0000-0000-000000000000}">
      <formula1>"Yes,No"</formula1>
    </dataValidation>
    <dataValidation type="decimal" sqref="B25 B18" xr:uid="{00000000-0002-0000-0000-000002000000}">
      <formula1>0.5</formula1>
      <formula2>12</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Minimum Service 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Conlon</dc:creator>
  <cp:lastModifiedBy>Note</cp:lastModifiedBy>
  <dcterms:created xsi:type="dcterms:W3CDTF">2026-08-13T16:56:26Z</dcterms:created>
  <dcterms:modified xsi:type="dcterms:W3CDTF">2026-08-13T16:57:40Z</dcterms:modified>
</cp:coreProperties>
</file>